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J:\Work -1\01-03-26\"/>
    </mc:Choice>
  </mc:AlternateContent>
  <bookViews>
    <workbookView xWindow="0" yWindow="0" windowWidth="28800" windowHeight="12300"/>
  </bookViews>
  <sheets>
    <sheet name="Calculator" sheetId="1" r:id="rId1"/>
    <sheet name="Instructions for Use"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28" i="1"/>
  <c r="F29" i="1"/>
  <c r="H29" i="1" s="1"/>
  <c r="H27" i="1"/>
  <c r="H28" i="1"/>
  <c r="I27" i="1"/>
  <c r="I28" i="1"/>
  <c r="I29" i="1"/>
  <c r="J27" i="1"/>
  <c r="J28" i="1"/>
  <c r="J29" i="1"/>
  <c r="K27" i="1"/>
  <c r="K28" i="1"/>
  <c r="K29" i="1"/>
  <c r="F26" i="1"/>
  <c r="F30" i="1"/>
  <c r="H30" i="1" s="1"/>
  <c r="F31" i="1"/>
  <c r="F32" i="1"/>
  <c r="H26" i="1"/>
  <c r="H31" i="1"/>
  <c r="H32" i="1"/>
  <c r="I26" i="1"/>
  <c r="I30" i="1"/>
  <c r="I31" i="1"/>
  <c r="I32" i="1"/>
  <c r="J26" i="1"/>
  <c r="J30" i="1"/>
  <c r="J31" i="1"/>
  <c r="J32" i="1"/>
  <c r="K26" i="1"/>
  <c r="K30" i="1"/>
  <c r="K31" i="1"/>
  <c r="K32" i="1"/>
  <c r="F33" i="1"/>
  <c r="H33" i="1" s="1"/>
  <c r="F34" i="1"/>
  <c r="H34" i="1" s="1"/>
  <c r="I33" i="1"/>
  <c r="I34" i="1"/>
  <c r="J33" i="1"/>
  <c r="J34" i="1"/>
  <c r="K33" i="1"/>
  <c r="F35" i="1"/>
  <c r="H35" i="1" s="1"/>
  <c r="I35" i="1"/>
  <c r="I23" i="1"/>
  <c r="I24" i="1"/>
  <c r="I25" i="1"/>
  <c r="I36" i="1"/>
  <c r="I22" i="1"/>
  <c r="F23" i="1"/>
  <c r="H23" i="1" s="1"/>
  <c r="F24" i="1"/>
  <c r="H24" i="1" s="1"/>
  <c r="J24" i="1" s="1"/>
  <c r="K24" i="1" s="1"/>
  <c r="F25" i="1"/>
  <c r="H25" i="1" s="1"/>
  <c r="J25" i="1" s="1"/>
  <c r="K25" i="1" s="1"/>
  <c r="F36" i="1"/>
  <c r="K36" i="1" s="1"/>
  <c r="F22" i="1"/>
  <c r="H22" i="1" s="1"/>
  <c r="K35" i="1" l="1"/>
  <c r="K34" i="1"/>
  <c r="J35" i="1"/>
  <c r="D42" i="1"/>
  <c r="H36" i="1"/>
  <c r="D43" i="1" s="1"/>
  <c r="J22" i="1"/>
  <c r="J23" i="1"/>
  <c r="K23" i="1" s="1"/>
  <c r="J36" i="1"/>
  <c r="D45" i="1" l="1"/>
  <c r="K22" i="1"/>
  <c r="D44" i="1"/>
</calcChain>
</file>

<file path=xl/sharedStrings.xml><?xml version="1.0" encoding="utf-8"?>
<sst xmlns="http://schemas.openxmlformats.org/spreadsheetml/2006/main" count="53" uniqueCount="52">
  <si>
    <t>Company Name</t>
  </si>
  <si>
    <t>ABC Wholesale Traders</t>
  </si>
  <si>
    <t>Department</t>
  </si>
  <si>
    <t>Purchasing Department</t>
  </si>
  <si>
    <t>Prepared By</t>
  </si>
  <si>
    <t>John Smith</t>
  </si>
  <si>
    <t>Contact Number</t>
  </si>
  <si>
    <t>+1 234 567 890</t>
  </si>
  <si>
    <t>Email Address</t>
  </si>
  <si>
    <t>purchasing@abcwholesale.com</t>
  </si>
  <si>
    <t>Report Date</t>
  </si>
  <si>
    <t>Bulk Purchase Depreciation Calculator</t>
  </si>
  <si>
    <t>Bulk Purchase Details</t>
  </si>
  <si>
    <t>Product ID</t>
  </si>
  <si>
    <t>Product Name</t>
  </si>
  <si>
    <t>Quantity Purchased</t>
  </si>
  <si>
    <t>Original Unit Price</t>
  </si>
  <si>
    <t>Original Total Cost</t>
  </si>
  <si>
    <t>Bulk Discount %</t>
  </si>
  <si>
    <t>Discount Amount</t>
  </si>
  <si>
    <t>Adjusted Unit Price</t>
  </si>
  <si>
    <t>Final Bulk Cost</t>
  </si>
  <si>
    <t>Total Savings</t>
  </si>
  <si>
    <t>P-1001</t>
  </si>
  <si>
    <t>Office Chair</t>
  </si>
  <si>
    <t>P-1002</t>
  </si>
  <si>
    <t>LED Monitor</t>
  </si>
  <si>
    <t>P-1003</t>
  </si>
  <si>
    <t>Printer Paper Box</t>
  </si>
  <si>
    <t>P-1004</t>
  </si>
  <si>
    <t>Keyboard</t>
  </si>
  <si>
    <t>Summary Section</t>
  </si>
  <si>
    <t>Description</t>
  </si>
  <si>
    <t>Amount</t>
  </si>
  <si>
    <t>Total Original Purchase Cost</t>
  </si>
  <si>
    <t>Total Discount Received</t>
  </si>
  <si>
    <t>Final Bulk Purchase Cost</t>
  </si>
  <si>
    <t>Overall Savings Percentage</t>
  </si>
  <si>
    <t>Instructions for Use</t>
  </si>
  <si>
    <t>1. Enter the product name and quantity purchased.</t>
  </si>
  <si>
    <t>2. Add the original unit price of each item.</t>
  </si>
  <si>
    <t>3. Enter the bulk discount percentage provided by the supplier.</t>
  </si>
  <si>
    <t>4. The spreadsheet will automatically calculate:</t>
  </si>
  <si>
    <t>Original purchase cost</t>
  </si>
  <si>
    <t>Discount amount</t>
  </si>
  <si>
    <t>Adjusted unit price</t>
  </si>
  <si>
    <t>Final bulk purchase cost</t>
  </si>
  <si>
    <t>Total savings</t>
  </si>
  <si>
    <t>5. Review the summary section to analyze the overall savings from the bulk purchase.</t>
  </si>
  <si>
    <t>Purpose:</t>
  </si>
  <si>
    <t>This sheet is designed to estimate the reduction in price received when products are purchased in bulk quantities. It helps businesses compare original prices with discounted bulk purchase prices and determine the total savings achieved from bulk buying.</t>
  </si>
  <si>
    <t>Produced by xltemplates.org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</si>
</sst>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170" formatCode="&quot;$&quot;#,##0.00"/>
    <numFmt numFmtId="172" formatCode="0.0%"/>
  </numFmts>
  <fonts count="12" x14ac:knownFonts="1">
    <font>
      <sz val="11"/>
      <color theme="1"/>
      <name val="Calibri"/>
      <family val="2"/>
      <scheme val="minor"/>
    </font>
    <font>
      <b/>
      <sz val="24"/>
      <color theme="1"/>
      <name val="Roboto"/>
    </font>
    <font>
      <sz val="11"/>
      <color theme="1"/>
      <name val="Roboto"/>
    </font>
    <font>
      <b/>
      <sz val="11"/>
      <color theme="1"/>
      <name val="Roboto"/>
    </font>
    <font>
      <b/>
      <sz val="13"/>
      <color theme="1"/>
      <name val="Roboto"/>
    </font>
    <font>
      <i/>
      <sz val="11"/>
      <color theme="1"/>
      <name val="Roboto"/>
    </font>
    <font>
      <b/>
      <sz val="14"/>
      <color theme="1"/>
      <name val="Roboto"/>
    </font>
    <font>
      <b/>
      <sz val="11"/>
      <color rgb="FF0070C0"/>
      <name val="Roboto"/>
    </font>
    <font>
      <b/>
      <sz val="20"/>
      <color theme="0"/>
      <name val="Roboto"/>
    </font>
    <font>
      <i/>
      <sz val="11"/>
      <color theme="1"/>
      <name val="Calibri"/>
      <family val="2"/>
      <scheme val="minor"/>
    </font>
    <font>
      <sz val="11"/>
      <name val="Roboto"/>
    </font>
    <font>
      <sz val="11"/>
      <color rgb="FFC00000"/>
      <name val="Roboto"/>
    </font>
  </fonts>
  <fills count="3">
    <fill>
      <patternFill patternType="none"/>
    </fill>
    <fill>
      <patternFill patternType="gray125"/>
    </fill>
    <fill>
      <patternFill patternType="solid">
        <fgColor rgb="FF0070C0"/>
        <bgColor indexed="64"/>
      </patternFill>
    </fill>
  </fills>
  <borders count="7">
    <border>
      <left/>
      <right/>
      <top/>
      <bottom/>
      <diagonal/>
    </border>
    <border>
      <left/>
      <right/>
      <top/>
      <bottom style="dotted">
        <color auto="1"/>
      </bottom>
      <diagonal/>
    </border>
    <border>
      <left/>
      <right/>
      <top style="dotted">
        <color auto="1"/>
      </top>
      <bottom style="dotted">
        <color auto="1"/>
      </bottom>
      <diagonal/>
    </border>
    <border>
      <left/>
      <right/>
      <top/>
      <bottom style="double">
        <color auto="1"/>
      </bottom>
      <diagonal/>
    </border>
    <border>
      <left/>
      <right/>
      <top/>
      <bottom style="thin">
        <color auto="1"/>
      </bottom>
      <diagonal/>
    </border>
    <border>
      <left/>
      <right/>
      <top style="medium">
        <color auto="1"/>
      </top>
      <bottom/>
      <diagonal/>
    </border>
    <border>
      <left/>
      <right/>
      <top/>
      <bottom style="medium">
        <color auto="1"/>
      </bottom>
      <diagonal/>
    </border>
  </borders>
  <cellStyleXfs count="1">
    <xf numFmtId="0" fontId="0" fillId="0" borderId="0"/>
  </cellStyleXfs>
  <cellXfs count="33">
    <xf numFmtId="0" fontId="0" fillId="0" borderId="0" xfId="0"/>
    <xf numFmtId="0" fontId="1" fillId="0" borderId="0" xfId="0" applyFont="1" applyAlignment="1">
      <alignment vertical="center"/>
    </xf>
    <xf numFmtId="0" fontId="2" fillId="0" borderId="0" xfId="0" applyFont="1" applyAlignment="1"/>
    <xf numFmtId="0" fontId="2" fillId="0" borderId="0" xfId="0" applyFont="1" applyAlignment="1">
      <alignment vertical="center" wrapText="1"/>
    </xf>
    <xf numFmtId="0" fontId="2" fillId="0" borderId="0" xfId="0" applyFont="1" applyAlignment="1">
      <alignment vertical="center"/>
    </xf>
    <xf numFmtId="0" fontId="4" fillId="0" borderId="0" xfId="0" applyFont="1" applyAlignment="1">
      <alignment horizontal="left" vertical="center"/>
    </xf>
    <xf numFmtId="0" fontId="5" fillId="0" borderId="0" xfId="0" applyFont="1" applyAlignment="1">
      <alignment horizontal="left" vertical="top" wrapText="1"/>
    </xf>
    <xf numFmtId="0" fontId="5" fillId="0" borderId="0" xfId="0" applyFont="1" applyAlignment="1">
      <alignment horizontal="left" vertical="top" wrapText="1"/>
    </xf>
    <xf numFmtId="0" fontId="7" fillId="0" borderId="0" xfId="0" applyFont="1" applyAlignment="1">
      <alignment horizontal="left" vertical="center" wrapText="1"/>
    </xf>
    <xf numFmtId="0" fontId="2" fillId="0" borderId="0" xfId="0" applyFont="1" applyAlignment="1">
      <alignment horizontal="left" vertical="center" wrapText="1"/>
    </xf>
    <xf numFmtId="6" fontId="2" fillId="0" borderId="0" xfId="0" applyNumberFormat="1" applyFont="1" applyAlignment="1">
      <alignment horizontal="left" vertical="center" wrapText="1"/>
    </xf>
    <xf numFmtId="0" fontId="2" fillId="0" borderId="0" xfId="0" applyFont="1" applyAlignment="1">
      <alignment horizontal="left" vertical="center"/>
    </xf>
    <xf numFmtId="170" fontId="2" fillId="0" borderId="0" xfId="0" applyNumberFormat="1" applyFont="1" applyAlignment="1">
      <alignment horizontal="left" vertical="center" wrapText="1"/>
    </xf>
    <xf numFmtId="0" fontId="8" fillId="2" borderId="0" xfId="0" applyFont="1" applyFill="1" applyAlignment="1">
      <alignment horizontal="left" vertical="center"/>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15" fontId="2" fillId="0" borderId="1" xfId="0" applyNumberFormat="1" applyFont="1" applyBorder="1" applyAlignment="1">
      <alignment horizontal="left" vertical="center" wrapText="1"/>
    </xf>
    <xf numFmtId="0" fontId="4" fillId="0" borderId="3" xfId="0" applyFont="1" applyBorder="1" applyAlignment="1">
      <alignment horizontal="left" vertical="center"/>
    </xf>
    <xf numFmtId="0" fontId="6" fillId="0" borderId="4" xfId="0" applyFont="1" applyBorder="1" applyAlignment="1">
      <alignment horizontal="left" vertical="center"/>
    </xf>
    <xf numFmtId="0" fontId="2" fillId="0" borderId="5" xfId="0" applyFont="1" applyBorder="1" applyAlignment="1"/>
    <xf numFmtId="0" fontId="6" fillId="0" borderId="0" xfId="0" applyFont="1" applyBorder="1" applyAlignment="1">
      <alignment horizontal="left" vertical="center"/>
    </xf>
    <xf numFmtId="0" fontId="2" fillId="0" borderId="0" xfId="0" applyFont="1" applyBorder="1" applyAlignment="1"/>
    <xf numFmtId="0" fontId="3" fillId="0" borderId="0" xfId="0" applyFont="1" applyBorder="1" applyAlignment="1">
      <alignment horizontal="left" vertical="center" wrapText="1"/>
    </xf>
    <xf numFmtId="0" fontId="3" fillId="0" borderId="0" xfId="0" applyFont="1" applyBorder="1" applyAlignment="1">
      <alignment vertical="center" wrapText="1"/>
    </xf>
    <xf numFmtId="0" fontId="2" fillId="0" borderId="0" xfId="0" applyFont="1" applyBorder="1" applyAlignment="1">
      <alignment horizontal="left" vertical="center" wrapText="1"/>
    </xf>
    <xf numFmtId="0" fontId="2" fillId="0" borderId="6" xfId="0" applyFont="1" applyBorder="1" applyAlignment="1"/>
    <xf numFmtId="6" fontId="2" fillId="0" borderId="1" xfId="0" applyNumberFormat="1" applyFont="1" applyBorder="1" applyAlignment="1">
      <alignment horizontal="left" vertical="center" wrapText="1"/>
    </xf>
    <xf numFmtId="6" fontId="2" fillId="0" borderId="2" xfId="0" applyNumberFormat="1" applyFont="1" applyBorder="1" applyAlignment="1">
      <alignment horizontal="left" vertical="center" wrapText="1"/>
    </xf>
    <xf numFmtId="10" fontId="2" fillId="0" borderId="2" xfId="0" applyNumberFormat="1" applyFont="1" applyBorder="1" applyAlignment="1">
      <alignment horizontal="left" vertical="center" wrapText="1"/>
    </xf>
    <xf numFmtId="0" fontId="9" fillId="0" borderId="0" xfId="0" applyFont="1" applyAlignment="1">
      <alignment horizontal="left"/>
    </xf>
    <xf numFmtId="172" fontId="10" fillId="0" borderId="0" xfId="0" applyNumberFormat="1" applyFont="1" applyAlignment="1">
      <alignment horizontal="left" vertical="center" wrapText="1"/>
    </xf>
    <xf numFmtId="172" fontId="10" fillId="0" borderId="0" xfId="0" applyNumberFormat="1" applyFont="1" applyAlignment="1">
      <alignment horizontal="left" vertical="center"/>
    </xf>
    <xf numFmtId="170" fontId="11" fillId="0" borderId="0" xfId="0" applyNumberFormat="1" applyFont="1" applyAlignment="1">
      <alignment horizontal="left" vertical="center" wrapText="1"/>
    </xf>
  </cellXfs>
  <cellStyles count="1">
    <cellStyle name="Normal" xfId="0" builtinId="0"/>
  </cellStyles>
  <dxfs count="12">
    <dxf>
      <font>
        <b val="0"/>
        <i val="0"/>
        <strike val="0"/>
        <condense val="0"/>
        <extend val="0"/>
        <outline val="0"/>
        <shadow val="0"/>
        <u val="none"/>
        <vertAlign val="baseline"/>
        <sz val="11"/>
        <color auto="1"/>
        <name val="Roboto"/>
        <scheme val="none"/>
      </font>
      <numFmt numFmtId="172" formatCode="0.0%"/>
      <alignment horizontal="left" vertical="center" textRotation="0" wrapText="1" indent="0" justifyLastLine="0" shrinkToFit="0" readingOrder="0"/>
    </dxf>
    <dxf>
      <font>
        <b val="0"/>
        <i val="0"/>
        <strike val="0"/>
        <condense val="0"/>
        <extend val="0"/>
        <outline val="0"/>
        <shadow val="0"/>
        <u val="none"/>
        <vertAlign val="baseline"/>
        <sz val="11"/>
        <color rgb="FFC00000"/>
        <name val="Roboto"/>
        <scheme val="none"/>
      </font>
      <numFmt numFmtId="170" formatCode="&quot;$&quot;#,##0.00"/>
      <alignment horizontal="left" vertical="center" textRotation="0" wrapText="1" indent="0" justifyLastLine="0" shrinkToFit="0" readingOrder="0"/>
    </dxf>
    <dxf>
      <font>
        <b val="0"/>
        <i val="0"/>
        <strike val="0"/>
        <condense val="0"/>
        <extend val="0"/>
        <outline val="0"/>
        <shadow val="0"/>
        <u val="none"/>
        <vertAlign val="baseline"/>
        <sz val="11"/>
        <color rgb="FFC00000"/>
        <name val="Roboto"/>
        <scheme val="none"/>
      </font>
      <numFmt numFmtId="170" formatCode="&quot;$&quot;#,##0.00"/>
      <alignment horizontal="left" vertical="center" textRotation="0" wrapText="1" indent="0" justifyLastLine="0" shrinkToFit="0" readingOrder="0"/>
    </dxf>
    <dxf>
      <font>
        <b val="0"/>
        <i val="0"/>
        <strike val="0"/>
        <condense val="0"/>
        <extend val="0"/>
        <outline val="0"/>
        <shadow val="0"/>
        <u val="none"/>
        <vertAlign val="baseline"/>
        <sz val="11"/>
        <color rgb="FFC00000"/>
        <name val="Roboto"/>
        <scheme val="none"/>
      </font>
      <numFmt numFmtId="170" formatCode="&quot;$&quot;#,##0.00"/>
      <alignment horizontal="left" vertical="center" textRotation="0" wrapText="1" indent="0" justifyLastLine="0" shrinkToFit="0" readingOrder="0"/>
    </dxf>
    <dxf>
      <font>
        <b val="0"/>
        <i val="0"/>
        <strike val="0"/>
        <condense val="0"/>
        <extend val="0"/>
        <outline val="0"/>
        <shadow val="0"/>
        <u val="none"/>
        <vertAlign val="baseline"/>
        <sz val="11"/>
        <color rgb="FFC00000"/>
        <name val="Roboto"/>
        <scheme val="none"/>
      </font>
      <numFmt numFmtId="170" formatCode="&quot;$&quot;#,##0.00"/>
      <alignment horizontal="left" vertical="center" textRotation="0" wrapText="1" indent="0" justifyLastLine="0" shrinkToFit="0" readingOrder="0"/>
    </dxf>
    <dxf>
      <font>
        <b val="0"/>
        <i val="0"/>
        <strike val="0"/>
        <condense val="0"/>
        <extend val="0"/>
        <outline val="0"/>
        <shadow val="0"/>
        <u val="none"/>
        <vertAlign val="baseline"/>
        <sz val="11"/>
        <color rgb="FFC00000"/>
        <name val="Roboto"/>
        <scheme val="none"/>
      </font>
      <numFmt numFmtId="170" formatCode="&quot;$&quot;#,##0.00"/>
      <alignment horizontal="left" vertical="center" textRotation="0" wrapText="1" indent="0" justifyLastLine="0" shrinkToFit="0" readingOrder="0"/>
    </dxf>
    <dxf>
      <font>
        <b val="0"/>
        <i val="0"/>
        <strike val="0"/>
        <condense val="0"/>
        <extend val="0"/>
        <outline val="0"/>
        <shadow val="0"/>
        <u val="none"/>
        <vertAlign val="baseline"/>
        <sz val="11"/>
        <color theme="1"/>
        <name val="Roboto"/>
        <scheme val="none"/>
      </font>
      <numFmt numFmtId="10" formatCode="&quot;$&quot;#,##0_);[Red]\(&quot;$&quot;#,##0\)"/>
      <alignment horizontal="left" vertical="center" textRotation="0" wrapText="1" indent="0" justifyLastLine="0" shrinkToFit="0" readingOrder="0"/>
    </dxf>
    <dxf>
      <font>
        <b val="0"/>
        <i val="0"/>
        <strike val="0"/>
        <condense val="0"/>
        <extend val="0"/>
        <outline val="0"/>
        <shadow val="0"/>
        <u val="none"/>
        <vertAlign val="baseline"/>
        <sz val="11"/>
        <color theme="1"/>
        <name val="Roboto"/>
        <scheme val="none"/>
      </font>
      <alignment horizontal="left" vertical="center" textRotation="0" wrapText="1" indent="0" justifyLastLine="0" shrinkToFit="0" readingOrder="0"/>
    </dxf>
    <dxf>
      <font>
        <b/>
        <i val="0"/>
        <strike val="0"/>
        <condense val="0"/>
        <extend val="0"/>
        <outline val="0"/>
        <shadow val="0"/>
        <u val="none"/>
        <vertAlign val="baseline"/>
        <sz val="11"/>
        <color rgb="FF0070C0"/>
        <name val="Roboto"/>
        <scheme val="none"/>
      </font>
      <alignment horizontal="left" vertical="center" textRotation="0" wrapText="1" indent="0" justifyLastLine="0" shrinkToFit="0" readingOrder="0"/>
    </dxf>
    <dxf>
      <font>
        <b val="0"/>
        <i val="0"/>
        <strike val="0"/>
        <condense val="0"/>
        <extend val="0"/>
        <outline val="0"/>
        <shadow val="0"/>
        <u val="none"/>
        <vertAlign val="baseline"/>
        <sz val="11"/>
        <color theme="1"/>
        <name val="Roboto"/>
        <scheme val="none"/>
      </font>
      <alignment horizontal="left" vertical="center" textRotation="0" wrapText="1" indent="0" justifyLastLine="0" shrinkToFit="0" readingOrder="0"/>
    </dxf>
    <dxf>
      <font>
        <b val="0"/>
        <i val="0"/>
        <strike val="0"/>
        <condense val="0"/>
        <extend val="0"/>
        <outline val="0"/>
        <shadow val="0"/>
        <u val="none"/>
        <vertAlign val="baseline"/>
        <sz val="11"/>
        <color theme="1"/>
        <name val="Roboto"/>
        <scheme val="none"/>
      </font>
      <alignment horizontal="left" vertical="center" textRotation="0" wrapText="1" indent="0" justifyLastLine="0" shrinkToFit="0" readingOrder="0"/>
    </dxf>
    <dxf>
      <font>
        <b val="0"/>
        <i val="0"/>
        <strike val="0"/>
        <condense val="0"/>
        <extend val="0"/>
        <outline val="0"/>
        <shadow val="0"/>
        <u val="none"/>
        <vertAlign val="baseline"/>
        <sz val="11"/>
        <color theme="1"/>
        <name val="Roboto"/>
        <scheme val="none"/>
      </font>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le1" displayName="Table1" ref="B21:K36" totalsRowShown="0" headerRowDxfId="8" dataDxfId="7">
  <autoFilter ref="B21:K36"/>
  <tableColumns count="10">
    <tableColumn id="1" name="Product ID" dataDxfId="11"/>
    <tableColumn id="2" name="Product Name" dataDxfId="10"/>
    <tableColumn id="3" name="Quantity Purchased" dataDxfId="9"/>
    <tableColumn id="4" name="Original Unit Price" dataDxfId="6"/>
    <tableColumn id="5" name="Original Total Cost" dataDxfId="2">
      <calculatedColumnFormula>IF(D22="","",D22*E22)</calculatedColumnFormula>
    </tableColumn>
    <tableColumn id="6" name="Bulk Discount %" dataDxfId="0"/>
    <tableColumn id="7" name="Discount Amount" dataDxfId="1">
      <calculatedColumnFormula>IF(F22="","",F22*G22)</calculatedColumnFormula>
    </tableColumn>
    <tableColumn id="8" name="Adjusted Unit Price" dataDxfId="5">
      <calculatedColumnFormula>IF(E22="","",E22-(E22*G22))</calculatedColumnFormula>
    </tableColumn>
    <tableColumn id="9" name="Final Bulk Cost" dataDxfId="4">
      <calculatedColumnFormula>IF(F22="","",F22-H22)</calculatedColumnFormula>
    </tableColumn>
    <tableColumn id="10" name="Total Savings" dataDxfId="3">
      <calculatedColumnFormula>IF(F22="","",F22-J22)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59"/>
  <sheetViews>
    <sheetView showGridLines="0" tabSelected="1" workbookViewId="0">
      <selection activeCell="D59" sqref="D59"/>
    </sheetView>
  </sheetViews>
  <sheetFormatPr defaultRowHeight="15" x14ac:dyDescent="0.25"/>
  <cols>
    <col min="1" max="1" width="4.140625" customWidth="1"/>
    <col min="2" max="2" width="18.28515625" customWidth="1"/>
    <col min="3" max="3" width="21.140625" customWidth="1"/>
    <col min="4" max="11" width="16.7109375" customWidth="1"/>
  </cols>
  <sheetData>
    <row r="2" spans="2:11" ht="36.75" customHeight="1" x14ac:dyDescent="0.25">
      <c r="B2" s="13" t="s">
        <v>11</v>
      </c>
      <c r="C2" s="13"/>
      <c r="D2" s="13"/>
      <c r="E2" s="13"/>
      <c r="F2" s="13"/>
      <c r="G2" s="13"/>
      <c r="H2" s="13"/>
      <c r="I2" s="13"/>
      <c r="J2" s="13"/>
      <c r="K2" s="13"/>
    </row>
    <row r="3" spans="2:11" ht="16.5" x14ac:dyDescent="0.3">
      <c r="B3" s="2"/>
      <c r="C3" s="2"/>
      <c r="D3" s="2"/>
      <c r="E3" s="2"/>
      <c r="F3" s="2"/>
      <c r="G3" s="2"/>
      <c r="H3" s="2"/>
      <c r="I3" s="2"/>
      <c r="J3" s="2"/>
      <c r="K3" s="2"/>
    </row>
    <row r="4" spans="2:11" ht="18.75" x14ac:dyDescent="0.25">
      <c r="B4" s="5" t="s">
        <v>0</v>
      </c>
      <c r="C4" s="5"/>
      <c r="D4" s="5"/>
      <c r="E4" s="5"/>
      <c r="F4" s="5"/>
      <c r="G4" s="5"/>
      <c r="H4" s="5"/>
      <c r="I4" s="5"/>
      <c r="J4" s="5"/>
      <c r="K4" s="5"/>
    </row>
    <row r="5" spans="2:11" ht="16.5" customHeight="1" thickBot="1" x14ac:dyDescent="0.3">
      <c r="B5" s="14" t="s">
        <v>1</v>
      </c>
      <c r="C5" s="14"/>
      <c r="D5" s="14"/>
      <c r="E5" s="14"/>
      <c r="F5" s="14"/>
      <c r="G5" s="14"/>
      <c r="H5" s="14"/>
      <c r="I5" s="14"/>
      <c r="J5" s="14"/>
      <c r="K5" s="14"/>
    </row>
    <row r="6" spans="2:11" ht="17.25" thickTop="1" x14ac:dyDescent="0.3">
      <c r="E6" s="2"/>
      <c r="F6" s="2"/>
      <c r="G6" s="2"/>
      <c r="H6" s="2"/>
      <c r="I6" s="2"/>
      <c r="J6" s="2"/>
      <c r="K6" s="2"/>
    </row>
    <row r="7" spans="2:11" ht="24.95" customHeight="1" x14ac:dyDescent="0.3">
      <c r="B7" s="3" t="s">
        <v>2</v>
      </c>
      <c r="C7" s="15" t="s">
        <v>3</v>
      </c>
      <c r="D7" s="15"/>
      <c r="E7" s="15"/>
      <c r="F7" s="2"/>
      <c r="G7" s="2"/>
      <c r="H7" s="2"/>
      <c r="I7" s="2"/>
      <c r="J7" s="2"/>
      <c r="K7" s="2"/>
    </row>
    <row r="8" spans="2:11" ht="24.95" customHeight="1" x14ac:dyDescent="0.3">
      <c r="B8" s="3" t="s">
        <v>4</v>
      </c>
      <c r="C8" s="15" t="s">
        <v>5</v>
      </c>
      <c r="D8" s="15"/>
      <c r="E8" s="15"/>
      <c r="F8" s="2"/>
      <c r="G8" s="2"/>
      <c r="H8" s="2"/>
      <c r="I8" s="2"/>
      <c r="J8" s="2"/>
      <c r="K8" s="2"/>
    </row>
    <row r="9" spans="2:11" ht="24.95" customHeight="1" x14ac:dyDescent="0.3">
      <c r="B9" s="3" t="s">
        <v>6</v>
      </c>
      <c r="C9" s="15" t="s">
        <v>7</v>
      </c>
      <c r="D9" s="15"/>
      <c r="E9" s="15"/>
      <c r="F9" s="2"/>
      <c r="G9" s="2"/>
      <c r="H9" s="2"/>
      <c r="I9" s="2"/>
      <c r="J9" s="2"/>
      <c r="K9" s="2"/>
    </row>
    <row r="10" spans="2:11" ht="24.95" customHeight="1" x14ac:dyDescent="0.3">
      <c r="B10" s="3" t="s">
        <v>8</v>
      </c>
      <c r="C10" s="15" t="s">
        <v>9</v>
      </c>
      <c r="D10" s="15"/>
      <c r="E10" s="15"/>
      <c r="F10" s="2"/>
      <c r="G10" s="2"/>
      <c r="H10" s="2"/>
      <c r="I10" s="2"/>
      <c r="J10" s="2"/>
      <c r="K10" s="2"/>
    </row>
    <row r="11" spans="2:11" ht="24.95" customHeight="1" x14ac:dyDescent="0.3">
      <c r="B11" s="3" t="s">
        <v>10</v>
      </c>
      <c r="C11" s="16">
        <v>46151</v>
      </c>
      <c r="D11" s="16"/>
      <c r="E11" s="16"/>
      <c r="F11" s="2"/>
      <c r="G11" s="2"/>
      <c r="H11" s="2"/>
      <c r="I11" s="2"/>
      <c r="J11" s="2"/>
      <c r="K11" s="2"/>
    </row>
    <row r="12" spans="2:11" ht="16.5" x14ac:dyDescent="0.3">
      <c r="B12" s="2"/>
      <c r="C12" s="2"/>
      <c r="D12" s="2"/>
      <c r="E12" s="2"/>
      <c r="F12" s="2"/>
      <c r="G12" s="2"/>
      <c r="H12" s="2"/>
      <c r="I12" s="2"/>
      <c r="J12" s="2"/>
      <c r="K12" s="2"/>
    </row>
    <row r="13" spans="2:11" ht="19.5" thickBot="1" x14ac:dyDescent="0.3">
      <c r="B13" s="17" t="s">
        <v>11</v>
      </c>
      <c r="C13" s="17"/>
      <c r="D13" s="17"/>
      <c r="E13" s="17"/>
      <c r="F13" s="17"/>
      <c r="G13" s="17"/>
      <c r="H13" s="17"/>
      <c r="I13" s="17"/>
      <c r="J13" s="17"/>
      <c r="K13" s="17"/>
    </row>
    <row r="14" spans="2:11" ht="9.9499999999999993" customHeight="1" thickTop="1" x14ac:dyDescent="0.3">
      <c r="B14" s="2"/>
      <c r="C14" s="2"/>
      <c r="D14" s="2"/>
      <c r="E14" s="2"/>
      <c r="F14" s="2"/>
      <c r="G14" s="2"/>
      <c r="H14" s="2"/>
      <c r="I14" s="2"/>
      <c r="J14" s="2"/>
      <c r="K14" s="2"/>
    </row>
    <row r="15" spans="2:11" ht="18.75" x14ac:dyDescent="0.25">
      <c r="B15" s="5" t="s">
        <v>49</v>
      </c>
      <c r="C15" s="5"/>
      <c r="D15" s="5"/>
      <c r="E15" s="5"/>
      <c r="F15" s="5"/>
      <c r="G15" s="5"/>
      <c r="H15" s="5"/>
      <c r="I15" s="5"/>
      <c r="J15" s="5"/>
      <c r="K15" s="5"/>
    </row>
    <row r="16" spans="2:11" ht="16.5" customHeight="1" x14ac:dyDescent="0.25">
      <c r="B16" s="6" t="s">
        <v>50</v>
      </c>
      <c r="C16" s="6"/>
      <c r="D16" s="6"/>
      <c r="E16" s="6"/>
      <c r="F16" s="6"/>
      <c r="G16" s="6"/>
      <c r="H16" s="6"/>
      <c r="I16" s="6"/>
      <c r="J16" s="6"/>
      <c r="K16" s="6"/>
    </row>
    <row r="17" spans="2:11" ht="16.5" customHeight="1" x14ac:dyDescent="0.25">
      <c r="B17" s="6"/>
      <c r="C17" s="6"/>
      <c r="D17" s="6"/>
      <c r="E17" s="6"/>
      <c r="F17" s="6"/>
      <c r="G17" s="6"/>
      <c r="H17" s="6"/>
      <c r="I17" s="6"/>
      <c r="J17" s="6"/>
      <c r="K17" s="6"/>
    </row>
    <row r="18" spans="2:11" ht="9.9499999999999993" customHeight="1" x14ac:dyDescent="0.25">
      <c r="B18" s="7"/>
      <c r="C18" s="7"/>
      <c r="D18" s="7"/>
      <c r="E18" s="7"/>
      <c r="F18" s="7"/>
      <c r="G18" s="7"/>
      <c r="H18" s="7"/>
      <c r="I18" s="7"/>
      <c r="J18" s="7"/>
      <c r="K18" s="7"/>
    </row>
    <row r="19" spans="2:11" ht="20.25" x14ac:dyDescent="0.25">
      <c r="B19" s="18" t="s">
        <v>12</v>
      </c>
      <c r="C19" s="18"/>
      <c r="D19" s="18"/>
      <c r="E19" s="18"/>
      <c r="F19" s="18"/>
      <c r="G19" s="18"/>
      <c r="H19" s="18"/>
      <c r="I19" s="18"/>
      <c r="J19" s="18"/>
      <c r="K19" s="18"/>
    </row>
    <row r="20" spans="2:11" ht="16.5" x14ac:dyDescent="0.3">
      <c r="B20" s="2"/>
      <c r="C20" s="2"/>
      <c r="D20" s="2"/>
      <c r="E20" s="2"/>
      <c r="F20" s="2"/>
      <c r="G20" s="2"/>
      <c r="H20" s="2"/>
      <c r="I20" s="2"/>
      <c r="J20" s="2"/>
      <c r="K20" s="2"/>
    </row>
    <row r="21" spans="2:11" ht="35.1" customHeight="1" x14ac:dyDescent="0.25">
      <c r="B21" s="8" t="s">
        <v>13</v>
      </c>
      <c r="C21" s="8" t="s">
        <v>14</v>
      </c>
      <c r="D21" s="8" t="s">
        <v>15</v>
      </c>
      <c r="E21" s="8" t="s">
        <v>16</v>
      </c>
      <c r="F21" s="8" t="s">
        <v>17</v>
      </c>
      <c r="G21" s="8" t="s">
        <v>18</v>
      </c>
      <c r="H21" s="8" t="s">
        <v>19</v>
      </c>
      <c r="I21" s="8" t="s">
        <v>20</v>
      </c>
      <c r="J21" s="8" t="s">
        <v>21</v>
      </c>
      <c r="K21" s="8" t="s">
        <v>22</v>
      </c>
    </row>
    <row r="22" spans="2:11" ht="35.1" customHeight="1" x14ac:dyDescent="0.25">
      <c r="B22" s="9" t="s">
        <v>23</v>
      </c>
      <c r="C22" s="9" t="s">
        <v>24</v>
      </c>
      <c r="D22" s="9">
        <v>100</v>
      </c>
      <c r="E22" s="12">
        <v>50</v>
      </c>
      <c r="F22" s="32">
        <f>IF(D22="","",D22*E22)</f>
        <v>5000</v>
      </c>
      <c r="G22" s="30">
        <v>0.12</v>
      </c>
      <c r="H22" s="32">
        <f>IF(F22="","",F22*G22)</f>
        <v>600</v>
      </c>
      <c r="I22" s="32">
        <f>IF(E22="","",E22-(E22*G22))</f>
        <v>44</v>
      </c>
      <c r="J22" s="32">
        <f t="shared" ref="J22:J36" si="0">IF(F22="","",F22-H22)</f>
        <v>4400</v>
      </c>
      <c r="K22" s="32">
        <f>IF(F22="","",F22-J22)</f>
        <v>600</v>
      </c>
    </row>
    <row r="23" spans="2:11" ht="35.1" customHeight="1" x14ac:dyDescent="0.25">
      <c r="B23" s="9" t="s">
        <v>25</v>
      </c>
      <c r="C23" s="9" t="s">
        <v>26</v>
      </c>
      <c r="D23" s="9">
        <v>75</v>
      </c>
      <c r="E23" s="12">
        <v>120</v>
      </c>
      <c r="F23" s="32">
        <f t="shared" ref="F23:F36" si="1">IF(D23="","",D23*E23)</f>
        <v>9000</v>
      </c>
      <c r="G23" s="30">
        <v>0.12</v>
      </c>
      <c r="H23" s="32">
        <f t="shared" ref="H23:H36" si="2">IF(F23="","",F23*G23)</f>
        <v>1080</v>
      </c>
      <c r="I23" s="32">
        <f t="shared" ref="I23:I36" si="3">IF(E23="","",E23-(E23*G23))</f>
        <v>105.6</v>
      </c>
      <c r="J23" s="32">
        <f t="shared" si="0"/>
        <v>7920</v>
      </c>
      <c r="K23" s="32">
        <f t="shared" ref="K23:K36" si="4">IF(F23="","",F23-J23)</f>
        <v>1080</v>
      </c>
    </row>
    <row r="24" spans="2:11" ht="35.1" customHeight="1" x14ac:dyDescent="0.25">
      <c r="B24" s="9" t="s">
        <v>27</v>
      </c>
      <c r="C24" s="9" t="s">
        <v>28</v>
      </c>
      <c r="D24" s="9">
        <v>200</v>
      </c>
      <c r="E24" s="12">
        <v>8</v>
      </c>
      <c r="F24" s="32">
        <f t="shared" si="1"/>
        <v>1600</v>
      </c>
      <c r="G24" s="30">
        <v>0.15</v>
      </c>
      <c r="H24" s="32">
        <f t="shared" si="2"/>
        <v>240</v>
      </c>
      <c r="I24" s="32">
        <f t="shared" si="3"/>
        <v>6.8</v>
      </c>
      <c r="J24" s="32">
        <f t="shared" si="0"/>
        <v>1360</v>
      </c>
      <c r="K24" s="32">
        <f t="shared" si="4"/>
        <v>240</v>
      </c>
    </row>
    <row r="25" spans="2:11" ht="35.1" customHeight="1" x14ac:dyDescent="0.25">
      <c r="B25" s="9" t="s">
        <v>29</v>
      </c>
      <c r="C25" s="9" t="s">
        <v>30</v>
      </c>
      <c r="D25" s="9">
        <v>150</v>
      </c>
      <c r="E25" s="12">
        <v>20</v>
      </c>
      <c r="F25" s="32">
        <f t="shared" si="1"/>
        <v>3000</v>
      </c>
      <c r="G25" s="30">
        <v>0.08</v>
      </c>
      <c r="H25" s="32">
        <f t="shared" si="2"/>
        <v>240</v>
      </c>
      <c r="I25" s="32">
        <f t="shared" si="3"/>
        <v>18.399999999999999</v>
      </c>
      <c r="J25" s="32">
        <f t="shared" si="0"/>
        <v>2760</v>
      </c>
      <c r="K25" s="32">
        <f t="shared" si="4"/>
        <v>240</v>
      </c>
    </row>
    <row r="26" spans="2:11" ht="35.1" customHeight="1" x14ac:dyDescent="0.25">
      <c r="B26" s="9"/>
      <c r="C26" s="9"/>
      <c r="D26" s="9"/>
      <c r="E26" s="10"/>
      <c r="F26" s="32" t="str">
        <f t="shared" ref="F26:F32" si="5">IF(D26="","",D26*E26)</f>
        <v/>
      </c>
      <c r="G26" s="30"/>
      <c r="H26" s="32" t="str">
        <f t="shared" ref="H26:H32" si="6">IF(F26="","",F26*G26)</f>
        <v/>
      </c>
      <c r="I26" s="32" t="str">
        <f t="shared" ref="I26:I32" si="7">IF(E26="","",E26-(E26*G26))</f>
        <v/>
      </c>
      <c r="J26" s="32" t="str">
        <f t="shared" ref="J26:J32" si="8">IF(F26="","",F26-H26)</f>
        <v/>
      </c>
      <c r="K26" s="32" t="str">
        <f t="shared" ref="K26:K32" si="9">IF(F26="","",F26-J26)</f>
        <v/>
      </c>
    </row>
    <row r="27" spans="2:11" ht="35.1" customHeight="1" x14ac:dyDescent="0.25">
      <c r="B27" s="9"/>
      <c r="C27" s="9"/>
      <c r="D27" s="9"/>
      <c r="E27" s="10"/>
      <c r="F27" s="32" t="str">
        <f t="shared" ref="F27:F29" si="10">IF(D27="","",D27*E27)</f>
        <v/>
      </c>
      <c r="G27" s="30"/>
      <c r="H27" s="32" t="str">
        <f t="shared" ref="H27:H29" si="11">IF(F27="","",F27*G27)</f>
        <v/>
      </c>
      <c r="I27" s="32" t="str">
        <f t="shared" ref="I27:I29" si="12">IF(E27="","",E27-(E27*G27))</f>
        <v/>
      </c>
      <c r="J27" s="32" t="str">
        <f t="shared" ref="J27:J29" si="13">IF(F27="","",F27-H27)</f>
        <v/>
      </c>
      <c r="K27" s="32" t="str">
        <f t="shared" ref="K27:K29" si="14">IF(F27="","",F27-J27)</f>
        <v/>
      </c>
    </row>
    <row r="28" spans="2:11" ht="35.1" customHeight="1" x14ac:dyDescent="0.25">
      <c r="B28" s="9"/>
      <c r="C28" s="9"/>
      <c r="D28" s="9"/>
      <c r="E28" s="10"/>
      <c r="F28" s="32" t="str">
        <f t="shared" si="10"/>
        <v/>
      </c>
      <c r="G28" s="30"/>
      <c r="H28" s="32" t="str">
        <f t="shared" si="11"/>
        <v/>
      </c>
      <c r="I28" s="32" t="str">
        <f t="shared" si="12"/>
        <v/>
      </c>
      <c r="J28" s="32" t="str">
        <f t="shared" si="13"/>
        <v/>
      </c>
      <c r="K28" s="32" t="str">
        <f t="shared" si="14"/>
        <v/>
      </c>
    </row>
    <row r="29" spans="2:11" ht="35.1" customHeight="1" x14ac:dyDescent="0.25">
      <c r="B29" s="9"/>
      <c r="C29" s="9"/>
      <c r="D29" s="9"/>
      <c r="E29" s="10"/>
      <c r="F29" s="32" t="str">
        <f t="shared" si="10"/>
        <v/>
      </c>
      <c r="G29" s="30"/>
      <c r="H29" s="32" t="str">
        <f t="shared" si="11"/>
        <v/>
      </c>
      <c r="I29" s="32" t="str">
        <f t="shared" si="12"/>
        <v/>
      </c>
      <c r="J29" s="32" t="str">
        <f t="shared" si="13"/>
        <v/>
      </c>
      <c r="K29" s="32" t="str">
        <f t="shared" si="14"/>
        <v/>
      </c>
    </row>
    <row r="30" spans="2:11" ht="35.1" customHeight="1" x14ac:dyDescent="0.25">
      <c r="B30" s="9"/>
      <c r="C30" s="9"/>
      <c r="D30" s="9"/>
      <c r="E30" s="10"/>
      <c r="F30" s="32" t="str">
        <f t="shared" si="5"/>
        <v/>
      </c>
      <c r="G30" s="30"/>
      <c r="H30" s="32" t="str">
        <f t="shared" si="6"/>
        <v/>
      </c>
      <c r="I30" s="32" t="str">
        <f t="shared" si="7"/>
        <v/>
      </c>
      <c r="J30" s="32" t="str">
        <f t="shared" si="8"/>
        <v/>
      </c>
      <c r="K30" s="32" t="str">
        <f t="shared" si="9"/>
        <v/>
      </c>
    </row>
    <row r="31" spans="2:11" ht="35.1" customHeight="1" x14ac:dyDescent="0.25">
      <c r="B31" s="9"/>
      <c r="C31" s="9"/>
      <c r="D31" s="9"/>
      <c r="E31" s="10"/>
      <c r="F31" s="32" t="str">
        <f t="shared" si="5"/>
        <v/>
      </c>
      <c r="G31" s="30"/>
      <c r="H31" s="32" t="str">
        <f t="shared" si="6"/>
        <v/>
      </c>
      <c r="I31" s="32" t="str">
        <f t="shared" si="7"/>
        <v/>
      </c>
      <c r="J31" s="32" t="str">
        <f t="shared" si="8"/>
        <v/>
      </c>
      <c r="K31" s="32" t="str">
        <f t="shared" si="9"/>
        <v/>
      </c>
    </row>
    <row r="32" spans="2:11" ht="35.1" customHeight="1" x14ac:dyDescent="0.25">
      <c r="B32" s="9"/>
      <c r="C32" s="9"/>
      <c r="D32" s="9"/>
      <c r="E32" s="10"/>
      <c r="F32" s="32" t="str">
        <f t="shared" si="5"/>
        <v/>
      </c>
      <c r="G32" s="30"/>
      <c r="H32" s="32" t="str">
        <f t="shared" si="6"/>
        <v/>
      </c>
      <c r="I32" s="32" t="str">
        <f t="shared" si="7"/>
        <v/>
      </c>
      <c r="J32" s="32" t="str">
        <f t="shared" si="8"/>
        <v/>
      </c>
      <c r="K32" s="32" t="str">
        <f t="shared" si="9"/>
        <v/>
      </c>
    </row>
    <row r="33" spans="2:11" ht="35.1" customHeight="1" x14ac:dyDescent="0.25">
      <c r="B33" s="9"/>
      <c r="C33" s="9"/>
      <c r="D33" s="9"/>
      <c r="E33" s="10"/>
      <c r="F33" s="32" t="str">
        <f t="shared" ref="F33:F34" si="15">IF(D33="","",D33*E33)</f>
        <v/>
      </c>
      <c r="G33" s="30"/>
      <c r="H33" s="32" t="str">
        <f t="shared" ref="H33:H34" si="16">IF(F33="","",F33*G33)</f>
        <v/>
      </c>
      <c r="I33" s="32" t="str">
        <f t="shared" ref="I33:I34" si="17">IF(E33="","",E33-(E33*G33))</f>
        <v/>
      </c>
      <c r="J33" s="32" t="str">
        <f t="shared" ref="J33:J34" si="18">IF(F33="","",F33-H33)</f>
        <v/>
      </c>
      <c r="K33" s="32" t="str">
        <f t="shared" ref="K33:K34" si="19">IF(F33="","",F33-J33)</f>
        <v/>
      </c>
    </row>
    <row r="34" spans="2:11" ht="35.1" customHeight="1" x14ac:dyDescent="0.25">
      <c r="B34" s="9"/>
      <c r="C34" s="9"/>
      <c r="D34" s="9"/>
      <c r="E34" s="10"/>
      <c r="F34" s="32" t="str">
        <f t="shared" si="15"/>
        <v/>
      </c>
      <c r="G34" s="30"/>
      <c r="H34" s="32" t="str">
        <f t="shared" si="16"/>
        <v/>
      </c>
      <c r="I34" s="32" t="str">
        <f t="shared" si="17"/>
        <v/>
      </c>
      <c r="J34" s="32" t="str">
        <f t="shared" si="18"/>
        <v/>
      </c>
      <c r="K34" s="32" t="str">
        <f t="shared" si="19"/>
        <v/>
      </c>
    </row>
    <row r="35" spans="2:11" ht="35.1" customHeight="1" x14ac:dyDescent="0.25">
      <c r="B35" s="9"/>
      <c r="C35" s="9"/>
      <c r="D35" s="9"/>
      <c r="E35" s="10"/>
      <c r="F35" s="32" t="str">
        <f>IF(D35="","",D35*E35)</f>
        <v/>
      </c>
      <c r="G35" s="30"/>
      <c r="H35" s="32" t="str">
        <f>IF(F35="","",F35*G35)</f>
        <v/>
      </c>
      <c r="I35" s="32" t="str">
        <f>IF(E35="","",E35-(E35*G35))</f>
        <v/>
      </c>
      <c r="J35" s="32" t="str">
        <f>IF(F35="","",F35-H35)</f>
        <v/>
      </c>
      <c r="K35" s="32" t="str">
        <f>IF(F35="","",F35-J35)</f>
        <v/>
      </c>
    </row>
    <row r="36" spans="2:11" ht="35.1" customHeight="1" x14ac:dyDescent="0.25">
      <c r="B36" s="11"/>
      <c r="C36" s="11"/>
      <c r="D36" s="11"/>
      <c r="E36" s="12"/>
      <c r="F36" s="32" t="str">
        <f t="shared" si="1"/>
        <v/>
      </c>
      <c r="G36" s="31"/>
      <c r="H36" s="32" t="str">
        <f t="shared" si="2"/>
        <v/>
      </c>
      <c r="I36" s="32" t="str">
        <f t="shared" si="3"/>
        <v/>
      </c>
      <c r="J36" s="32" t="str">
        <f t="shared" si="0"/>
        <v/>
      </c>
      <c r="K36" s="32" t="str">
        <f t="shared" si="4"/>
        <v/>
      </c>
    </row>
    <row r="37" spans="2:11" ht="17.25" thickBot="1" x14ac:dyDescent="0.35">
      <c r="B37" s="2"/>
      <c r="C37" s="2"/>
      <c r="D37" s="2"/>
      <c r="E37" s="2"/>
      <c r="F37" s="2"/>
      <c r="G37" s="2"/>
      <c r="H37" s="2"/>
      <c r="I37" s="2"/>
      <c r="J37" s="2"/>
      <c r="K37" s="2"/>
    </row>
    <row r="38" spans="2:11" ht="16.5" x14ac:dyDescent="0.3">
      <c r="B38" s="19"/>
      <c r="C38" s="19"/>
      <c r="D38" s="19"/>
      <c r="E38" s="19"/>
      <c r="F38" s="19"/>
      <c r="G38" s="19"/>
      <c r="H38" s="19"/>
      <c r="I38" s="19"/>
      <c r="J38" s="19"/>
      <c r="K38" s="19"/>
    </row>
    <row r="39" spans="2:11" ht="20.25" x14ac:dyDescent="0.25">
      <c r="B39" s="20" t="s">
        <v>31</v>
      </c>
      <c r="C39" s="20"/>
      <c r="D39" s="20"/>
      <c r="E39" s="20"/>
      <c r="F39" s="20"/>
      <c r="G39" s="20"/>
      <c r="H39" s="20"/>
      <c r="I39" s="20"/>
      <c r="J39" s="20"/>
      <c r="K39" s="20"/>
    </row>
    <row r="40" spans="2:11" ht="16.5" x14ac:dyDescent="0.3">
      <c r="B40" s="21"/>
      <c r="C40" s="21"/>
      <c r="D40" s="21"/>
      <c r="E40" s="21"/>
      <c r="F40" s="21"/>
      <c r="G40" s="21"/>
      <c r="H40" s="21"/>
      <c r="I40" s="21"/>
      <c r="J40" s="21"/>
      <c r="K40" s="21"/>
    </row>
    <row r="41" spans="2:11" ht="16.5" x14ac:dyDescent="0.3">
      <c r="B41" s="22" t="s">
        <v>32</v>
      </c>
      <c r="C41" s="22"/>
      <c r="D41" s="23" t="s">
        <v>33</v>
      </c>
      <c r="E41" s="21"/>
      <c r="F41" s="21"/>
      <c r="G41" s="21"/>
      <c r="H41" s="21"/>
      <c r="I41" s="21"/>
      <c r="J41" s="21"/>
      <c r="K41" s="21"/>
    </row>
    <row r="42" spans="2:11" ht="33" customHeight="1" x14ac:dyDescent="0.3">
      <c r="B42" s="24" t="s">
        <v>34</v>
      </c>
      <c r="C42" s="24"/>
      <c r="D42" s="26">
        <f>SUM(Table1[Original Total Cost])</f>
        <v>18600</v>
      </c>
      <c r="E42" s="21"/>
      <c r="F42" s="21"/>
      <c r="G42" s="21"/>
      <c r="H42" s="21"/>
      <c r="I42" s="21"/>
      <c r="J42" s="21"/>
      <c r="K42" s="21"/>
    </row>
    <row r="43" spans="2:11" ht="33" customHeight="1" x14ac:dyDescent="0.3">
      <c r="B43" s="24" t="s">
        <v>35</v>
      </c>
      <c r="C43" s="24"/>
      <c r="D43" s="27">
        <f>SUM(Table1[Discount Amount])</f>
        <v>2160</v>
      </c>
      <c r="E43" s="21"/>
      <c r="F43" s="21"/>
      <c r="G43" s="21"/>
      <c r="H43" s="21"/>
      <c r="I43" s="21"/>
      <c r="J43" s="21"/>
      <c r="K43" s="21"/>
    </row>
    <row r="44" spans="2:11" ht="33" customHeight="1" x14ac:dyDescent="0.3">
      <c r="B44" s="24" t="s">
        <v>36</v>
      </c>
      <c r="C44" s="24"/>
      <c r="D44" s="27">
        <f>SUM(Table1[Final Bulk Cost])</f>
        <v>16440</v>
      </c>
      <c r="E44" s="21"/>
      <c r="F44" s="21"/>
      <c r="G44" s="21"/>
      <c r="H44" s="21"/>
      <c r="I44" s="21"/>
      <c r="J44" s="21"/>
      <c r="K44" s="21"/>
    </row>
    <row r="45" spans="2:11" ht="33" customHeight="1" x14ac:dyDescent="0.3">
      <c r="B45" s="24" t="s">
        <v>37</v>
      </c>
      <c r="C45" s="24"/>
      <c r="D45" s="28">
        <f>D43/D42</f>
        <v>0.11612903225806452</v>
      </c>
      <c r="E45" s="21"/>
      <c r="F45" s="21"/>
      <c r="G45" s="21"/>
      <c r="H45" s="21"/>
      <c r="I45" s="21"/>
      <c r="J45" s="21"/>
      <c r="K45" s="21"/>
    </row>
    <row r="46" spans="2:11" ht="17.25" thickBot="1" x14ac:dyDescent="0.35">
      <c r="B46" s="25"/>
      <c r="C46" s="25"/>
      <c r="D46" s="25"/>
      <c r="E46" s="25"/>
      <c r="F46" s="25"/>
      <c r="G46" s="25"/>
      <c r="H46" s="25"/>
      <c r="I46" s="25"/>
      <c r="J46" s="25"/>
      <c r="K46" s="25"/>
    </row>
    <row r="47" spans="2:11" ht="16.5" x14ac:dyDescent="0.3">
      <c r="B47" s="2"/>
      <c r="C47" s="2"/>
      <c r="D47" s="2"/>
      <c r="E47" s="2"/>
      <c r="F47" s="2"/>
      <c r="G47" s="2"/>
      <c r="H47" s="2"/>
      <c r="I47" s="2"/>
      <c r="J47" s="2"/>
      <c r="K47" s="2"/>
    </row>
    <row r="48" spans="2:11" ht="16.5" customHeight="1" x14ac:dyDescent="0.25">
      <c r="B48" s="29" t="s">
        <v>51</v>
      </c>
      <c r="C48" s="29"/>
      <c r="D48" s="29"/>
      <c r="E48" s="29"/>
      <c r="F48" s="29"/>
      <c r="G48" s="29"/>
      <c r="H48" s="29"/>
      <c r="I48" s="29"/>
      <c r="J48" s="29"/>
      <c r="K48" s="29"/>
    </row>
    <row r="49" spans="3:11" ht="16.5" x14ac:dyDescent="0.3">
      <c r="C49" s="2"/>
      <c r="D49" s="2"/>
      <c r="E49" s="2"/>
      <c r="F49" s="2"/>
      <c r="G49" s="2"/>
      <c r="H49" s="2"/>
      <c r="I49" s="2"/>
      <c r="J49" s="2"/>
      <c r="K49" s="2"/>
    </row>
    <row r="50" spans="3:11" ht="16.5" x14ac:dyDescent="0.3">
      <c r="C50" s="2"/>
      <c r="D50" s="2"/>
      <c r="E50" s="2"/>
      <c r="F50" s="2"/>
      <c r="G50" s="2"/>
      <c r="H50" s="2"/>
      <c r="I50" s="2"/>
      <c r="J50" s="2"/>
      <c r="K50" s="2"/>
    </row>
    <row r="51" spans="3:11" ht="16.5" x14ac:dyDescent="0.3">
      <c r="C51" s="2"/>
      <c r="D51" s="2"/>
      <c r="E51" s="2"/>
      <c r="F51" s="2"/>
      <c r="G51" s="2"/>
      <c r="H51" s="2"/>
      <c r="I51" s="2"/>
      <c r="J51" s="2"/>
      <c r="K51" s="2"/>
    </row>
    <row r="52" spans="3:11" ht="16.5" x14ac:dyDescent="0.3">
      <c r="C52" s="2"/>
      <c r="D52" s="2"/>
      <c r="E52" s="2"/>
      <c r="F52" s="2"/>
      <c r="G52" s="2"/>
      <c r="H52" s="2"/>
      <c r="I52" s="2"/>
      <c r="J52" s="2"/>
      <c r="K52" s="2"/>
    </row>
    <row r="53" spans="3:11" ht="16.5" x14ac:dyDescent="0.3">
      <c r="C53" s="2"/>
      <c r="D53" s="2"/>
      <c r="E53" s="2"/>
      <c r="F53" s="2"/>
      <c r="G53" s="2"/>
      <c r="H53" s="2"/>
      <c r="I53" s="2"/>
      <c r="J53" s="2"/>
      <c r="K53" s="2"/>
    </row>
    <row r="54" spans="3:11" ht="16.5" x14ac:dyDescent="0.3">
      <c r="C54" s="2"/>
      <c r="D54" s="2"/>
      <c r="E54" s="2"/>
      <c r="F54" s="2"/>
      <c r="G54" s="2"/>
      <c r="H54" s="2"/>
      <c r="I54" s="2"/>
      <c r="J54" s="2"/>
      <c r="K54" s="2"/>
    </row>
    <row r="55" spans="3:11" ht="16.5" x14ac:dyDescent="0.3">
      <c r="C55" s="2"/>
      <c r="D55" s="2"/>
      <c r="E55" s="2"/>
      <c r="F55" s="2"/>
      <c r="G55" s="2"/>
      <c r="H55" s="2"/>
      <c r="I55" s="2"/>
      <c r="J55" s="2"/>
      <c r="K55" s="2"/>
    </row>
    <row r="56" spans="3:11" ht="16.5" x14ac:dyDescent="0.3">
      <c r="C56" s="2"/>
      <c r="D56" s="2"/>
      <c r="E56" s="2"/>
      <c r="F56" s="2"/>
      <c r="G56" s="2"/>
      <c r="H56" s="2"/>
      <c r="I56" s="2"/>
      <c r="J56" s="2"/>
      <c r="K56" s="2"/>
    </row>
    <row r="57" spans="3:11" ht="16.5" x14ac:dyDescent="0.3">
      <c r="C57" s="2"/>
      <c r="D57" s="2"/>
      <c r="E57" s="2"/>
      <c r="F57" s="2"/>
      <c r="G57" s="2"/>
      <c r="H57" s="2"/>
      <c r="I57" s="2"/>
      <c r="J57" s="2"/>
      <c r="K57" s="2"/>
    </row>
    <row r="58" spans="3:11" ht="16.5" x14ac:dyDescent="0.3">
      <c r="C58" s="2"/>
      <c r="D58" s="2"/>
      <c r="E58" s="2"/>
      <c r="F58" s="2"/>
      <c r="G58" s="2"/>
      <c r="H58" s="2"/>
      <c r="I58" s="2"/>
      <c r="J58" s="2"/>
      <c r="K58" s="2"/>
    </row>
    <row r="59" spans="3:11" ht="16.5" x14ac:dyDescent="0.3">
      <c r="C59" s="2"/>
      <c r="D59" s="2"/>
      <c r="E59" s="2"/>
      <c r="F59" s="2"/>
      <c r="G59" s="2"/>
      <c r="H59" s="2"/>
      <c r="I59" s="2"/>
      <c r="J59" s="2"/>
      <c r="K59" s="2"/>
    </row>
  </sheetData>
  <mergeCells count="19">
    <mergeCell ref="B48:K48"/>
    <mergeCell ref="B19:K19"/>
    <mergeCell ref="B39:K39"/>
    <mergeCell ref="B42:C42"/>
    <mergeCell ref="B43:C43"/>
    <mergeCell ref="B44:C44"/>
    <mergeCell ref="B45:C45"/>
    <mergeCell ref="B41:C41"/>
    <mergeCell ref="C9:E9"/>
    <mergeCell ref="C10:E10"/>
    <mergeCell ref="C11:E11"/>
    <mergeCell ref="B13:K13"/>
    <mergeCell ref="B15:K15"/>
    <mergeCell ref="B16:K17"/>
    <mergeCell ref="B2:K2"/>
    <mergeCell ref="B4:K4"/>
    <mergeCell ref="B5:K5"/>
    <mergeCell ref="C7:E7"/>
    <mergeCell ref="C8:E8"/>
  </mergeCells>
  <pageMargins left="0.25" right="0.25" top="0.75" bottom="0.75" header="0.3" footer="0.3"/>
  <pageSetup scale="57"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14"/>
  <sheetViews>
    <sheetView showGridLines="0" workbookViewId="0">
      <selection activeCell="L23" sqref="L23"/>
    </sheetView>
  </sheetViews>
  <sheetFormatPr defaultRowHeight="15" x14ac:dyDescent="0.25"/>
  <sheetData>
    <row r="3" spans="2:2" ht="34.5" x14ac:dyDescent="0.25">
      <c r="B3" s="1" t="s">
        <v>38</v>
      </c>
    </row>
    <row r="4" spans="2:2" ht="16.5" x14ac:dyDescent="0.25">
      <c r="B4" s="4"/>
    </row>
    <row r="5" spans="2:2" ht="16.5" x14ac:dyDescent="0.25">
      <c r="B5" s="4" t="s">
        <v>39</v>
      </c>
    </row>
    <row r="6" spans="2:2" ht="16.5" x14ac:dyDescent="0.25">
      <c r="B6" s="4" t="s">
        <v>40</v>
      </c>
    </row>
    <row r="7" spans="2:2" ht="16.5" x14ac:dyDescent="0.25">
      <c r="B7" s="4" t="s">
        <v>41</v>
      </c>
    </row>
    <row r="8" spans="2:2" ht="16.5" x14ac:dyDescent="0.25">
      <c r="B8" s="4" t="s">
        <v>42</v>
      </c>
    </row>
    <row r="9" spans="2:2" ht="16.5" x14ac:dyDescent="0.25">
      <c r="B9" s="4" t="s">
        <v>43</v>
      </c>
    </row>
    <row r="10" spans="2:2" ht="16.5" x14ac:dyDescent="0.25">
      <c r="B10" s="4" t="s">
        <v>44</v>
      </c>
    </row>
    <row r="11" spans="2:2" ht="16.5" x14ac:dyDescent="0.25">
      <c r="B11" s="4" t="s">
        <v>45</v>
      </c>
    </row>
    <row r="12" spans="2:2" ht="16.5" x14ac:dyDescent="0.25">
      <c r="B12" s="4" t="s">
        <v>46</v>
      </c>
    </row>
    <row r="13" spans="2:2" ht="16.5" x14ac:dyDescent="0.25">
      <c r="B13" s="4" t="s">
        <v>47</v>
      </c>
    </row>
    <row r="14" spans="2:2" ht="16.5" x14ac:dyDescent="0.25">
      <c r="B14" s="4"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Calculator</vt:lpstr>
      <vt:lpstr>Instructions for Use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2026-05-09T17:02:00Z</cp:lastPrinted>
  <dcterms:created xsi:type="dcterms:W3CDTF">2026-05-09T16:44:54Z</dcterms:created>
  <dcterms:modified xsi:type="dcterms:W3CDTF">2026-05-09T17:02:43Z</dcterms:modified>
</cp:coreProperties>
</file>